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515" windowHeight="12585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E9" i="1" l="1"/>
  <c r="E11" i="1"/>
  <c r="E14" i="1"/>
  <c r="E16" i="1"/>
  <c r="E17" i="1"/>
  <c r="E19" i="1"/>
  <c r="E20" i="1"/>
  <c r="E22" i="1"/>
  <c r="E23" i="1"/>
  <c r="E29" i="1"/>
  <c r="E31" i="1"/>
  <c r="E35" i="1"/>
  <c r="E36" i="1"/>
  <c r="E37" i="1"/>
  <c r="E39" i="1"/>
  <c r="E41" i="1"/>
  <c r="E43" i="1"/>
  <c r="E45" i="1"/>
  <c r="E47" i="1"/>
  <c r="E7" i="1"/>
  <c r="D4" i="1"/>
  <c r="D5" i="1"/>
  <c r="D6" i="1"/>
  <c r="D7" i="1"/>
  <c r="D9" i="1"/>
  <c r="D11" i="1"/>
  <c r="D14" i="1"/>
  <c r="D16" i="1"/>
  <c r="D17" i="1"/>
  <c r="D19" i="1"/>
  <c r="D20" i="1"/>
  <c r="D22" i="1"/>
  <c r="D23" i="1"/>
  <c r="D29" i="1"/>
  <c r="D31" i="1"/>
  <c r="D35" i="1"/>
  <c r="D36" i="1"/>
  <c r="D37" i="1"/>
  <c r="D39" i="1"/>
  <c r="D41" i="1"/>
  <c r="D43" i="1"/>
  <c r="D45" i="1"/>
  <c r="D47" i="1"/>
  <c r="D3" i="1"/>
</calcChain>
</file>

<file path=xl/sharedStrings.xml><?xml version="1.0" encoding="utf-8"?>
<sst xmlns="http://schemas.openxmlformats.org/spreadsheetml/2006/main" count="24" uniqueCount="24">
  <si>
    <t>Vcore / V</t>
  </si>
  <si>
    <t>Takt / MHz</t>
  </si>
  <si>
    <t>Quelle</t>
  </si>
  <si>
    <t>http://hardforum.com/showthread.php?t=1690115</t>
  </si>
  <si>
    <t>http://www.tweaktown.com/reviews/4673/intel_core_i7_3770k_lga_1155_ivy_bridge_cpu_review/index5.html</t>
  </si>
  <si>
    <t>http://www.overclockers.com/forums/showthread.php?t=706030</t>
  </si>
  <si>
    <t>http://www.ocaholic.ch/xoops/html/modules/smartsection/item.php?itemid=726&amp;page=3</t>
  </si>
  <si>
    <t>http://www.ocaholic.ch/xoops/html/modules/smartsection/item.php?itemid=726&amp;page=6</t>
  </si>
  <si>
    <t>http://www.tomshardware.de/Ivy_Bridge-3770K-ubertaktung-overclocking,testberichte-241010-3.html</t>
  </si>
  <si>
    <t>http://images.ht4u.net/reviews/2012/intel_ivy_bridge_core_i7_3770k/intel_i7_3770K_oc_standard_vcore.png</t>
  </si>
  <si>
    <t>http://images.ht4u.net/reviews/2012/intel_ivy_bridge_core_i7_3770k/intel_i7_3770K_oc_higher_vcore.png</t>
  </si>
  <si>
    <t>http://www.hardwareluxx.de/index.php/artikel/hardware/prozessoren/22181-ivy-bridge-im-test-intel-core-i7-3770k-und-alle-i5-modelle.html?start=8</t>
  </si>
  <si>
    <t>http://www.au-ja.de/review-intel-core-i7-3770k-ivy-bridge-20.phtml</t>
  </si>
  <si>
    <t>http://www.pcgameshardware.de/aid,869934/Ivy-Bridge-Core-i7-3770K-auf-7-Gigahertz-uebertaktet/Overclocking-CPU/News/</t>
  </si>
  <si>
    <t>http://www.pcgameshardware.de/aid,879548/Asrock-Z77-Extreme-6-Overclocking-Ivy-Bridge-Core-i7-3770K/Overclocking-CPU/News/</t>
  </si>
  <si>
    <t>http://www.overclock.net/t/1253790/intel-3770k-overclocked-to-4-6ghz-gameplay-thermal-testing</t>
  </si>
  <si>
    <t>http://techreport.com/articles.x/22833</t>
  </si>
  <si>
    <t>http://xtreview.com/images/Core%20i7-3770K%20over-3.jpg</t>
  </si>
  <si>
    <t>http://forums.anandtech.com/showthread.php?t=2241858</t>
  </si>
  <si>
    <t>http://www.xbitlabs.com/picture/?src=/images/cpu/core-i7-3770k-i5-3570k/3770-4600.png</t>
  </si>
  <si>
    <t>http://www.neoseeker.com/Articles/Hardware/Reviews/Intel_Core_i7_3770K/4.html</t>
  </si>
  <si>
    <t>http://aphnetworks.com/reports/intel_core_i7_3770k_ivy_bridge_performance_preview_overclocking/6</t>
  </si>
  <si>
    <t>http://www.overclockersclub.com/reviews/intel_corei7_3770k/images/3770oc.htm</t>
  </si>
  <si>
    <t>http://www.legionhardware.com/articles_pages/intel_core_i7_3770k_ivy_bridge,8.html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</si>
</sst>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10"/>
          </c:marker>
          <c:trendline>
            <c:trendlineType val="poly"/>
            <c:order val="2"/>
            <c:dispRSqr val="0"/>
            <c:dispEq val="1"/>
            <c:trendlineLbl>
              <c:layout>
                <c:manualLayout>
                  <c:x val="1.7659532152931258E-3"/>
                  <c:y val="0.13241188680644714"/>
                </c:manualLayout>
              </c:layout>
              <c:numFmt formatCode="General" sourceLinked="0"/>
            </c:trendlineLbl>
          </c:trendline>
          <c:xVal>
            <c:numRef>
              <c:f>Tabelle1!$A$3:$A$47</c:f>
              <c:numCache>
                <c:formatCode>0.00</c:formatCode>
                <c:ptCount val="45"/>
                <c:pt idx="0">
                  <c:v>5702.07</c:v>
                </c:pt>
                <c:pt idx="1">
                  <c:v>6002.07</c:v>
                </c:pt>
                <c:pt idx="2">
                  <c:v>5501.84</c:v>
                </c:pt>
                <c:pt idx="4">
                  <c:v>4589.6000000000004</c:v>
                </c:pt>
                <c:pt idx="6">
                  <c:v>4701.3999999999996</c:v>
                </c:pt>
                <c:pt idx="8">
                  <c:v>4801.84</c:v>
                </c:pt>
                <c:pt idx="9">
                  <c:v>6659.1</c:v>
                </c:pt>
                <c:pt idx="11">
                  <c:v>4490.08</c:v>
                </c:pt>
                <c:pt idx="13">
                  <c:v>4199.72</c:v>
                </c:pt>
                <c:pt idx="14">
                  <c:v>4500.01</c:v>
                </c:pt>
                <c:pt idx="16">
                  <c:v>4500.05</c:v>
                </c:pt>
                <c:pt idx="17">
                  <c:v>4600.2700000000004</c:v>
                </c:pt>
                <c:pt idx="19">
                  <c:v>4290.2</c:v>
                </c:pt>
                <c:pt idx="20">
                  <c:v>4489.79</c:v>
                </c:pt>
                <c:pt idx="22">
                  <c:v>7063.1</c:v>
                </c:pt>
                <c:pt idx="24">
                  <c:v>6907.68</c:v>
                </c:pt>
                <c:pt idx="26">
                  <c:v>4600</c:v>
                </c:pt>
                <c:pt idx="28">
                  <c:v>4900.01</c:v>
                </c:pt>
                <c:pt idx="30">
                  <c:v>6805.56</c:v>
                </c:pt>
                <c:pt idx="32">
                  <c:v>4601.28</c:v>
                </c:pt>
                <c:pt idx="33">
                  <c:v>4701.53</c:v>
                </c:pt>
                <c:pt idx="34">
                  <c:v>4801.66</c:v>
                </c:pt>
                <c:pt idx="36">
                  <c:v>4600.18</c:v>
                </c:pt>
                <c:pt idx="38">
                  <c:v>4789.6499999999996</c:v>
                </c:pt>
                <c:pt idx="40">
                  <c:v>4690.1400000000003</c:v>
                </c:pt>
                <c:pt idx="42">
                  <c:v>4689.6400000000003</c:v>
                </c:pt>
                <c:pt idx="44">
                  <c:v>4920</c:v>
                </c:pt>
              </c:numCache>
            </c:numRef>
          </c:xVal>
          <c:yVal>
            <c:numRef>
              <c:f>Tabelle1!$B$3:$B$47</c:f>
              <c:numCache>
                <c:formatCode>0.000</c:formatCode>
                <c:ptCount val="45"/>
                <c:pt idx="0">
                  <c:v>1.776</c:v>
                </c:pt>
                <c:pt idx="1">
                  <c:v>1.8120000000000001</c:v>
                </c:pt>
                <c:pt idx="2">
                  <c:v>1.6439999999999999</c:v>
                </c:pt>
                <c:pt idx="4">
                  <c:v>1.256</c:v>
                </c:pt>
                <c:pt idx="6">
                  <c:v>1.212</c:v>
                </c:pt>
                <c:pt idx="8">
                  <c:v>1.38</c:v>
                </c:pt>
                <c:pt idx="9">
                  <c:v>1.8360000000000001</c:v>
                </c:pt>
                <c:pt idx="11">
                  <c:v>1.36</c:v>
                </c:pt>
                <c:pt idx="13">
                  <c:v>1.056</c:v>
                </c:pt>
                <c:pt idx="14">
                  <c:v>1.208</c:v>
                </c:pt>
                <c:pt idx="16">
                  <c:v>1.1519999999999999</c:v>
                </c:pt>
                <c:pt idx="17">
                  <c:v>1.2</c:v>
                </c:pt>
                <c:pt idx="19">
                  <c:v>1.1040000000000001</c:v>
                </c:pt>
                <c:pt idx="20">
                  <c:v>1.224</c:v>
                </c:pt>
                <c:pt idx="22">
                  <c:v>1.9</c:v>
                </c:pt>
                <c:pt idx="24">
                  <c:v>1.9119999999999999</c:v>
                </c:pt>
                <c:pt idx="26">
                  <c:v>1.27</c:v>
                </c:pt>
                <c:pt idx="28">
                  <c:v>1.3680000000000001</c:v>
                </c:pt>
                <c:pt idx="30">
                  <c:v>1.9279999999999999</c:v>
                </c:pt>
                <c:pt idx="32">
                  <c:v>1.2</c:v>
                </c:pt>
                <c:pt idx="33">
                  <c:v>1.236</c:v>
                </c:pt>
                <c:pt idx="34">
                  <c:v>1.3080000000000001</c:v>
                </c:pt>
                <c:pt idx="36">
                  <c:v>1.1919999999999999</c:v>
                </c:pt>
                <c:pt idx="38">
                  <c:v>1.3680000000000001</c:v>
                </c:pt>
                <c:pt idx="40">
                  <c:v>1.32</c:v>
                </c:pt>
                <c:pt idx="42">
                  <c:v>1.36</c:v>
                </c:pt>
                <c:pt idx="44">
                  <c:v>1.52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325760"/>
        <c:axId val="46295296"/>
      </c:scatterChart>
      <c:valAx>
        <c:axId val="46325760"/>
        <c:scaling>
          <c:orientation val="minMax"/>
          <c:max val="7500"/>
          <c:min val="4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Takt / MHz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46295296"/>
        <c:crosses val="autoZero"/>
        <c:crossBetween val="midCat"/>
      </c:valAx>
      <c:valAx>
        <c:axId val="46295296"/>
        <c:scaling>
          <c:orientation val="minMax"/>
          <c:max val="2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Vcore / V</a:t>
                </a:r>
              </a:p>
            </c:rich>
          </c:tx>
          <c:layout/>
          <c:overlay val="0"/>
        </c:title>
        <c:numFmt formatCode="0.000" sourceLinked="1"/>
        <c:majorTickMark val="out"/>
        <c:minorTickMark val="none"/>
        <c:tickLblPos val="nextTo"/>
        <c:crossAx val="46325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10"/>
          </c:marker>
          <c:trendline>
            <c:trendlineType val="linear"/>
            <c:dispRSqr val="0"/>
            <c:dispEq val="1"/>
            <c:trendlineLbl>
              <c:layout>
                <c:manualLayout>
                  <c:x val="5.0608828645618874E-3"/>
                  <c:y val="-2.7643047591588379E-2"/>
                </c:manualLayout>
              </c:layout>
              <c:numFmt formatCode="General" sourceLinked="0"/>
            </c:trendlineLbl>
          </c:trendline>
          <c:xVal>
            <c:numRef>
              <c:f>Tabelle1!$D$7:$D$47</c:f>
              <c:numCache>
                <c:formatCode>General</c:formatCode>
                <c:ptCount val="41"/>
                <c:pt idx="0">
                  <c:v>4589.6000000000004</c:v>
                </c:pt>
                <c:pt idx="2">
                  <c:v>4701.3999999999996</c:v>
                </c:pt>
                <c:pt idx="4">
                  <c:v>4801.84</c:v>
                </c:pt>
                <c:pt idx="7">
                  <c:v>4490.08</c:v>
                </c:pt>
                <c:pt idx="9">
                  <c:v>4199.72</c:v>
                </c:pt>
                <c:pt idx="10">
                  <c:v>4500.01</c:v>
                </c:pt>
                <c:pt idx="12">
                  <c:v>4500.05</c:v>
                </c:pt>
                <c:pt idx="13">
                  <c:v>4600.2700000000004</c:v>
                </c:pt>
                <c:pt idx="15">
                  <c:v>4290.2</c:v>
                </c:pt>
                <c:pt idx="16">
                  <c:v>4489.79</c:v>
                </c:pt>
                <c:pt idx="22">
                  <c:v>4600</c:v>
                </c:pt>
                <c:pt idx="24">
                  <c:v>4900.01</c:v>
                </c:pt>
                <c:pt idx="28">
                  <c:v>4601.28</c:v>
                </c:pt>
                <c:pt idx="29">
                  <c:v>4701.53</c:v>
                </c:pt>
                <c:pt idx="30">
                  <c:v>4801.66</c:v>
                </c:pt>
                <c:pt idx="32">
                  <c:v>4600.18</c:v>
                </c:pt>
                <c:pt idx="34">
                  <c:v>4789.6499999999996</c:v>
                </c:pt>
                <c:pt idx="36">
                  <c:v>4690.1400000000003</c:v>
                </c:pt>
                <c:pt idx="38">
                  <c:v>4689.6400000000003</c:v>
                </c:pt>
                <c:pt idx="40">
                  <c:v>4920</c:v>
                </c:pt>
              </c:numCache>
            </c:numRef>
          </c:xVal>
          <c:yVal>
            <c:numRef>
              <c:f>Tabelle1!$E$7:$E$47</c:f>
              <c:numCache>
                <c:formatCode>General</c:formatCode>
                <c:ptCount val="41"/>
                <c:pt idx="0">
                  <c:v>1.256</c:v>
                </c:pt>
                <c:pt idx="2">
                  <c:v>1.212</c:v>
                </c:pt>
                <c:pt idx="4">
                  <c:v>1.38</c:v>
                </c:pt>
                <c:pt idx="7">
                  <c:v>1.36</c:v>
                </c:pt>
                <c:pt idx="9">
                  <c:v>1.056</c:v>
                </c:pt>
                <c:pt idx="10">
                  <c:v>1.208</c:v>
                </c:pt>
                <c:pt idx="12">
                  <c:v>1.1519999999999999</c:v>
                </c:pt>
                <c:pt idx="13">
                  <c:v>1.2</c:v>
                </c:pt>
                <c:pt idx="15">
                  <c:v>1.1040000000000001</c:v>
                </c:pt>
                <c:pt idx="16">
                  <c:v>1.224</c:v>
                </c:pt>
                <c:pt idx="22">
                  <c:v>1.27</c:v>
                </c:pt>
                <c:pt idx="24">
                  <c:v>1.3680000000000001</c:v>
                </c:pt>
                <c:pt idx="28">
                  <c:v>1.2</c:v>
                </c:pt>
                <c:pt idx="29">
                  <c:v>1.236</c:v>
                </c:pt>
                <c:pt idx="30">
                  <c:v>1.3080000000000001</c:v>
                </c:pt>
                <c:pt idx="32">
                  <c:v>1.1919999999999999</c:v>
                </c:pt>
                <c:pt idx="34">
                  <c:v>1.3680000000000001</c:v>
                </c:pt>
                <c:pt idx="36">
                  <c:v>1.32</c:v>
                </c:pt>
                <c:pt idx="38">
                  <c:v>1.36</c:v>
                </c:pt>
                <c:pt idx="40">
                  <c:v>1.52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145024"/>
        <c:axId val="100146560"/>
      </c:scatterChart>
      <c:valAx>
        <c:axId val="100145024"/>
        <c:scaling>
          <c:orientation val="minMax"/>
          <c:max val="5000"/>
          <c:min val="41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Takt / MHz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0146560"/>
        <c:crosses val="autoZero"/>
        <c:crossBetween val="midCat"/>
      </c:valAx>
      <c:valAx>
        <c:axId val="100146560"/>
        <c:scaling>
          <c:orientation val="minMax"/>
          <c:max val="1.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VCore / V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0145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428625</xdr:colOff>
      <xdr:row>18</xdr:row>
      <xdr:rowOff>157161</xdr:rowOff>
    </xdr:from>
    <xdr:to>
      <xdr:col>20</xdr:col>
      <xdr:colOff>609601</xdr:colOff>
      <xdr:row>33</xdr:row>
      <xdr:rowOff>171450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428626</xdr:colOff>
      <xdr:row>3</xdr:row>
      <xdr:rowOff>133350</xdr:rowOff>
    </xdr:from>
    <xdr:to>
      <xdr:col>20</xdr:col>
      <xdr:colOff>609600</xdr:colOff>
      <xdr:row>18</xdr:row>
      <xdr:rowOff>147639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workbookViewId="0">
      <selection activeCell="G27" sqref="G27"/>
    </sheetView>
  </sheetViews>
  <sheetFormatPr baseColWidth="10" defaultRowHeight="15" x14ac:dyDescent="0.25"/>
  <cols>
    <col min="1" max="1" width="11.42578125" style="2"/>
    <col min="2" max="2" width="11.42578125" style="3"/>
    <col min="3" max="3" width="5.7109375" style="1" customWidth="1"/>
    <col min="4" max="4" width="1.140625" customWidth="1"/>
    <col min="5" max="5" width="1.28515625" customWidth="1"/>
    <col min="6" max="6" width="5.5703125" customWidth="1"/>
  </cols>
  <sheetData>
    <row r="1" spans="1:7" x14ac:dyDescent="0.25">
      <c r="A1" s="2" t="s">
        <v>1</v>
      </c>
      <c r="B1" s="3" t="s">
        <v>0</v>
      </c>
      <c r="G1" t="s">
        <v>2</v>
      </c>
    </row>
    <row r="3" spans="1:7" x14ac:dyDescent="0.25">
      <c r="A3" s="2">
        <v>5702.07</v>
      </c>
      <c r="B3" s="3">
        <v>1.776</v>
      </c>
      <c r="D3" t="str">
        <f>IF(A3&gt;5000,"",IF(A3="","",A3))</f>
        <v/>
      </c>
      <c r="G3" t="s">
        <v>3</v>
      </c>
    </row>
    <row r="4" spans="1:7" x14ac:dyDescent="0.25">
      <c r="A4" s="2">
        <v>6002.07</v>
      </c>
      <c r="B4" s="3">
        <v>1.8120000000000001</v>
      </c>
      <c r="D4" t="str">
        <f t="shared" ref="D4:D47" si="0">IF(A4&gt;5000,"",IF(A4="","",A4))</f>
        <v/>
      </c>
    </row>
    <row r="5" spans="1:7" x14ac:dyDescent="0.25">
      <c r="A5" s="2">
        <v>5501.84</v>
      </c>
      <c r="B5" s="3">
        <v>1.6439999999999999</v>
      </c>
      <c r="D5" t="str">
        <f t="shared" si="0"/>
        <v/>
      </c>
    </row>
    <row r="6" spans="1:7" x14ac:dyDescent="0.25">
      <c r="D6" t="str">
        <f t="shared" si="0"/>
        <v/>
      </c>
    </row>
    <row r="7" spans="1:7" x14ac:dyDescent="0.25">
      <c r="A7" s="2">
        <v>4589.6000000000004</v>
      </c>
      <c r="B7" s="3">
        <v>1.256</v>
      </c>
      <c r="D7">
        <f t="shared" si="0"/>
        <v>4589.6000000000004</v>
      </c>
      <c r="E7">
        <f>IF(D7&lt;&gt;"",B7,"")</f>
        <v>1.256</v>
      </c>
      <c r="G7" t="s">
        <v>4</v>
      </c>
    </row>
    <row r="9" spans="1:7" x14ac:dyDescent="0.25">
      <c r="A9" s="2">
        <v>4701.3999999999996</v>
      </c>
      <c r="B9" s="3">
        <v>1.212</v>
      </c>
      <c r="D9">
        <f t="shared" si="0"/>
        <v>4701.3999999999996</v>
      </c>
      <c r="E9">
        <f t="shared" ref="E8:E47" si="1">IF(D9&lt;&gt;"",B9,"")</f>
        <v>1.212</v>
      </c>
      <c r="G9" t="s">
        <v>5</v>
      </c>
    </row>
    <row r="11" spans="1:7" x14ac:dyDescent="0.25">
      <c r="A11" s="2">
        <v>4801.84</v>
      </c>
      <c r="B11" s="3">
        <v>1.38</v>
      </c>
      <c r="D11">
        <f t="shared" si="0"/>
        <v>4801.84</v>
      </c>
      <c r="E11">
        <f t="shared" si="1"/>
        <v>1.38</v>
      </c>
      <c r="G11" t="s">
        <v>6</v>
      </c>
    </row>
    <row r="12" spans="1:7" x14ac:dyDescent="0.25">
      <c r="A12" s="2">
        <v>6659.1</v>
      </c>
      <c r="B12" s="3">
        <v>1.8360000000000001</v>
      </c>
      <c r="G12" t="s">
        <v>7</v>
      </c>
    </row>
    <row r="14" spans="1:7" x14ac:dyDescent="0.25">
      <c r="A14" s="2">
        <v>4490.08</v>
      </c>
      <c r="B14" s="3">
        <v>1.36</v>
      </c>
      <c r="D14">
        <f t="shared" si="0"/>
        <v>4490.08</v>
      </c>
      <c r="E14">
        <f t="shared" si="1"/>
        <v>1.36</v>
      </c>
      <c r="G14" t="s">
        <v>8</v>
      </c>
    </row>
    <row r="16" spans="1:7" x14ac:dyDescent="0.25">
      <c r="A16" s="2">
        <v>4199.72</v>
      </c>
      <c r="B16" s="3">
        <v>1.056</v>
      </c>
      <c r="D16">
        <f t="shared" si="0"/>
        <v>4199.72</v>
      </c>
      <c r="E16">
        <f t="shared" si="1"/>
        <v>1.056</v>
      </c>
      <c r="G16" t="s">
        <v>9</v>
      </c>
    </row>
    <row r="17" spans="1:7" x14ac:dyDescent="0.25">
      <c r="A17" s="2">
        <v>4500.01</v>
      </c>
      <c r="B17" s="3">
        <v>1.208</v>
      </c>
      <c r="D17">
        <f t="shared" si="0"/>
        <v>4500.01</v>
      </c>
      <c r="E17">
        <f t="shared" si="1"/>
        <v>1.208</v>
      </c>
      <c r="G17" t="s">
        <v>10</v>
      </c>
    </row>
    <row r="19" spans="1:7" x14ac:dyDescent="0.25">
      <c r="A19" s="2">
        <v>4500.05</v>
      </c>
      <c r="B19" s="3">
        <v>1.1519999999999999</v>
      </c>
      <c r="D19">
        <f t="shared" si="0"/>
        <v>4500.05</v>
      </c>
      <c r="E19">
        <f t="shared" si="1"/>
        <v>1.1519999999999999</v>
      </c>
      <c r="G19" t="s">
        <v>11</v>
      </c>
    </row>
    <row r="20" spans="1:7" x14ac:dyDescent="0.25">
      <c r="A20" s="2">
        <v>4600.2700000000004</v>
      </c>
      <c r="B20" s="3">
        <v>1.2</v>
      </c>
      <c r="D20">
        <f t="shared" si="0"/>
        <v>4600.2700000000004</v>
      </c>
      <c r="E20">
        <f t="shared" si="1"/>
        <v>1.2</v>
      </c>
    </row>
    <row r="22" spans="1:7" x14ac:dyDescent="0.25">
      <c r="A22" s="2">
        <v>4290.2</v>
      </c>
      <c r="B22" s="3">
        <v>1.1040000000000001</v>
      </c>
      <c r="D22">
        <f t="shared" si="0"/>
        <v>4290.2</v>
      </c>
      <c r="E22">
        <f t="shared" si="1"/>
        <v>1.1040000000000001</v>
      </c>
      <c r="G22" t="s">
        <v>12</v>
      </c>
    </row>
    <row r="23" spans="1:7" x14ac:dyDescent="0.25">
      <c r="A23" s="2">
        <v>4489.79</v>
      </c>
      <c r="B23" s="3">
        <v>1.224</v>
      </c>
      <c r="D23">
        <f t="shared" si="0"/>
        <v>4489.79</v>
      </c>
      <c r="E23">
        <f t="shared" si="1"/>
        <v>1.224</v>
      </c>
    </row>
    <row r="25" spans="1:7" x14ac:dyDescent="0.25">
      <c r="A25" s="2">
        <v>7063.1</v>
      </c>
      <c r="B25" s="3">
        <v>1.9</v>
      </c>
      <c r="G25" t="s">
        <v>13</v>
      </c>
    </row>
    <row r="27" spans="1:7" x14ac:dyDescent="0.25">
      <c r="A27" s="2">
        <v>6907.68</v>
      </c>
      <c r="B27" s="3">
        <v>1.9119999999999999</v>
      </c>
      <c r="G27" t="s">
        <v>14</v>
      </c>
    </row>
    <row r="29" spans="1:7" x14ac:dyDescent="0.25">
      <c r="A29" s="2">
        <v>4600</v>
      </c>
      <c r="B29" s="3">
        <v>1.27</v>
      </c>
      <c r="D29">
        <f t="shared" si="0"/>
        <v>4600</v>
      </c>
      <c r="E29">
        <f t="shared" si="1"/>
        <v>1.27</v>
      </c>
      <c r="G29" t="s">
        <v>15</v>
      </c>
    </row>
    <row r="31" spans="1:7" x14ac:dyDescent="0.25">
      <c r="A31" s="2">
        <v>4900.01</v>
      </c>
      <c r="B31" s="3">
        <v>1.3680000000000001</v>
      </c>
      <c r="D31">
        <f t="shared" si="0"/>
        <v>4900.01</v>
      </c>
      <c r="E31">
        <f t="shared" si="1"/>
        <v>1.3680000000000001</v>
      </c>
      <c r="G31" t="s">
        <v>16</v>
      </c>
    </row>
    <row r="33" spans="1:7" x14ac:dyDescent="0.25">
      <c r="A33" s="2">
        <v>6805.56</v>
      </c>
      <c r="B33" s="3">
        <v>1.9279999999999999</v>
      </c>
      <c r="G33" t="s">
        <v>17</v>
      </c>
    </row>
    <row r="35" spans="1:7" x14ac:dyDescent="0.25">
      <c r="A35" s="2">
        <v>4601.28</v>
      </c>
      <c r="B35" s="3">
        <v>1.2</v>
      </c>
      <c r="D35">
        <f t="shared" si="0"/>
        <v>4601.28</v>
      </c>
      <c r="E35">
        <f t="shared" si="1"/>
        <v>1.2</v>
      </c>
      <c r="G35" t="s">
        <v>18</v>
      </c>
    </row>
    <row r="36" spans="1:7" x14ac:dyDescent="0.25">
      <c r="A36" s="2">
        <v>4701.53</v>
      </c>
      <c r="B36" s="3">
        <v>1.236</v>
      </c>
      <c r="D36">
        <f t="shared" si="0"/>
        <v>4701.53</v>
      </c>
      <c r="E36">
        <f t="shared" si="1"/>
        <v>1.236</v>
      </c>
    </row>
    <row r="37" spans="1:7" x14ac:dyDescent="0.25">
      <c r="A37" s="2">
        <v>4801.66</v>
      </c>
      <c r="B37" s="3">
        <v>1.3080000000000001</v>
      </c>
      <c r="D37">
        <f t="shared" si="0"/>
        <v>4801.66</v>
      </c>
      <c r="E37">
        <f t="shared" si="1"/>
        <v>1.3080000000000001</v>
      </c>
    </row>
    <row r="39" spans="1:7" x14ac:dyDescent="0.25">
      <c r="A39" s="2">
        <v>4600.18</v>
      </c>
      <c r="B39" s="3">
        <v>1.1919999999999999</v>
      </c>
      <c r="D39">
        <f t="shared" si="0"/>
        <v>4600.18</v>
      </c>
      <c r="E39">
        <f t="shared" si="1"/>
        <v>1.1919999999999999</v>
      </c>
      <c r="G39" t="s">
        <v>19</v>
      </c>
    </row>
    <row r="41" spans="1:7" x14ac:dyDescent="0.25">
      <c r="A41" s="2">
        <v>4789.6499999999996</v>
      </c>
      <c r="B41" s="3">
        <v>1.3680000000000001</v>
      </c>
      <c r="D41">
        <f t="shared" si="0"/>
        <v>4789.6499999999996</v>
      </c>
      <c r="E41">
        <f t="shared" si="1"/>
        <v>1.3680000000000001</v>
      </c>
      <c r="G41" t="s">
        <v>20</v>
      </c>
    </row>
    <row r="43" spans="1:7" x14ac:dyDescent="0.25">
      <c r="A43" s="2">
        <v>4690.1400000000003</v>
      </c>
      <c r="B43" s="3">
        <v>1.32</v>
      </c>
      <c r="D43">
        <f t="shared" si="0"/>
        <v>4690.1400000000003</v>
      </c>
      <c r="E43">
        <f t="shared" si="1"/>
        <v>1.32</v>
      </c>
      <c r="G43" t="s">
        <v>21</v>
      </c>
    </row>
    <row r="45" spans="1:7" x14ac:dyDescent="0.25">
      <c r="A45" s="2">
        <v>4689.6400000000003</v>
      </c>
      <c r="B45" s="3">
        <v>1.36</v>
      </c>
      <c r="D45">
        <f t="shared" si="0"/>
        <v>4689.6400000000003</v>
      </c>
      <c r="E45">
        <f t="shared" si="1"/>
        <v>1.36</v>
      </c>
      <c r="G45" t="s">
        <v>22</v>
      </c>
    </row>
    <row r="47" spans="1:7" x14ac:dyDescent="0.25">
      <c r="A47" s="2">
        <v>4920</v>
      </c>
      <c r="B47" s="3">
        <v>1.52</v>
      </c>
      <c r="D47">
        <f t="shared" si="0"/>
        <v>4920</v>
      </c>
      <c r="E47">
        <f t="shared" si="1"/>
        <v>1.52</v>
      </c>
      <c r="G47" t="s">
        <v>23</v>
      </c>
    </row>
  </sheetData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Stahl</dc:creator>
  <cp:lastModifiedBy>Daniel Stahl</cp:lastModifiedBy>
  <dcterms:created xsi:type="dcterms:W3CDTF">2012-05-12T18:58:42Z</dcterms:created>
  <dcterms:modified xsi:type="dcterms:W3CDTF">2012-05-12T20:15:59Z</dcterms:modified>
</cp:coreProperties>
</file>